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<sst xmlns="http://schemas.openxmlformats.org/spreadsheetml/2006/main" count="253" uniqueCount="153">
  <si>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</si>
  <si>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</si>
  <si>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</si>
  <si>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</si>
  <si>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</si>
  <si>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</si>
  <si>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</si>
  <si>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</si>
  <si>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</si>
  <si>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</si>
  <si>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</si>
  <si>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三、自然资源海洋和气象支出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</si>
  <si>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</si>
  <si>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</si>
  <si>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</si>
  <si>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</si>
  <si>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</si>
  <si>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</si>
  <si>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</si>
  <si>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</si>
  <si>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</si>
  <si>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</si>
  <si>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</si>
  <si>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</si>
  <si>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</si>
  <si>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</si>
  <si>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</si>
  <si>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</si>
  <si>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</si>
  <si>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</si>
  <si>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</si>
  <si>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</si>
  <si>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</si>
  <si>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</si>
  <si>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</si>
  <si>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</si>
  <si>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</si>
  <si>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</si>
  <si>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</si>
  <si>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</si>
  <si>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</si>
  <si>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</si>
  <si>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</si>
  <si>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一、财政拨款收入</t>
  </si>
  <si>
    <t>二、政府性基金预算收入</t>
  </si>
  <si>
    <t>三、事业单位经营收入</t>
  </si>
  <si>
    <t>四、其他收入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</si>
  <si>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</si>
  <si>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</si>
  <si>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</si>
  <si>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</si>
  <si>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</si>
  <si>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</si>
  <si>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</si>
  <si>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</si>
  <si>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行政事业单位离退休</t>
  </si>
  <si>
    <t xml:space="preserve">        机关事业单位基本养老保险缴费支出</t>
  </si>
  <si>
    <t xml:space="preserve">        机关事业单位职业年金缴费支出</t>
  </si>
  <si>
    <t xml:space="preserve">     退役安置</t>
  </si>
  <si>
    <t xml:space="preserve">          退役士兵安置</t>
  </si>
  <si>
    <t xml:space="preserve">      其他社会保障和就业支出</t>
  </si>
  <si>
    <t xml:space="preserve">        财政对失业保险基金的补助</t>
  </si>
  <si>
    <t xml:space="preserve">        财政对工伤保险基金的补助</t>
  </si>
  <si>
    <t xml:space="preserve">        财政对生育保险基金的补助</t>
  </si>
  <si>
    <t>二、卫生和健康支出</t>
  </si>
  <si>
    <t xml:space="preserve">      行政事业单位医疗</t>
  </si>
  <si>
    <t xml:space="preserve">        行政单位医疗</t>
  </si>
  <si>
    <t xml:space="preserve">        事业单位医疗</t>
  </si>
  <si>
    <t xml:space="preserve">       自然资源事物支出</t>
  </si>
  <si>
    <t xml:space="preserve">          行政运行</t>
  </si>
  <si>
    <t xml:space="preserve">          事业运行</t>
  </si>
  <si>
    <t xml:space="preserve">          其他自然资源事务支出</t>
  </si>
  <si>
    <t>二十一、住房保障支出</t>
  </si>
  <si>
    <t xml:space="preserve">         住房改革支出</t>
  </si>
  <si>
    <t xml:space="preserve">           住房公积金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</si>
  <si>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</si>
  <si>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</si>
  <si>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</si>
  <si>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</si>
  <si>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</si>
  <si>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</si>
  <si>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</si>
  <si>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</si>
  <si>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</si>
  <si>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</si>
  <si>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</si>
  <si>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</si>
  <si>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</si>
  <si>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</si>
  <si>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</si>
  <si>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</si>
  <si>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二、商品和服务支出</t>
  </si>
  <si>
    <t>办公费</t>
  </si>
  <si>
    <t>印刷费</t>
  </si>
  <si>
    <t>手续费</t>
  </si>
  <si>
    <t>水费</t>
  </si>
  <si>
    <t>电费</t>
  </si>
  <si>
    <t>邮电费</t>
  </si>
  <si>
    <t>取暖费</t>
  </si>
  <si>
    <t>差旅费</t>
  </si>
  <si>
    <t>租赁费</t>
  </si>
  <si>
    <t>培训费</t>
  </si>
  <si>
    <t>劳务费</t>
  </si>
  <si>
    <t>委托业务费</t>
  </si>
  <si>
    <t>工会经费</t>
  </si>
  <si>
    <t>其他交通费用</t>
  </si>
  <si>
    <t>其他商品和服务支出</t>
  </si>
  <si>
    <t>注：表格中涂颜色部分不得有基本支出。</t>
  </si>
  <si>
    <t>一般公共预算财政拨款政府经济分类支出预算表</t>
  </si>
  <si>
    <t>一、机关工资福利支出</t>
  </si>
  <si>
    <t>工资奖金津补贴</t>
  </si>
  <si>
    <t>社会保障缴费</t>
  </si>
  <si>
    <t>二、机关商品和服务支出</t>
  </si>
  <si>
    <t>办公经费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</si>
  <si>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</si>
  <si>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</si>
  <si>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</si>
  <si>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</si>
  <si>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</si>
  <si>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</si>
  <si>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</si>
  <si>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说明：1、“2021年预算数”的单位范围包括部门本级及所属7个预算单位。</t>
  </si>
  <si>
    <t xml:space="preserve">      2、“2021年预算数”的实有人员258人，其中：在职人员213人，离退休人员45人。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</si>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</sst>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0" fillId="0" borderId="1" xfId="0" applyFont="1" applyFill="1" applyBorder="1" applyAlignment="1">
      <alignment horizontal="left" vertical="center" indent="2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6" sqref="B6:B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3">
        <f>B7+B8</f>
        <v>692.7</v>
      </c>
      <c r="C6" s="24" t="s">
        <v>7</v>
      </c>
      <c r="D6" s="43">
        <v>50.8</v>
      </c>
    </row>
    <row r="7" ht="21" customHeight="1" spans="1:4">
      <c r="A7" s="48" t="s">
        <v>8</v>
      </c>
      <c r="B7" s="43">
        <v>692.7</v>
      </c>
      <c r="C7" s="24" t="s">
        <v>9</v>
      </c>
      <c r="D7" s="43">
        <v>22.4</v>
      </c>
    </row>
    <row r="8" ht="21" customHeight="1" spans="1:4">
      <c r="A8" s="48" t="s">
        <v>10</v>
      </c>
      <c r="B8" s="43"/>
      <c r="C8" s="24" t="s">
        <v>11</v>
      </c>
      <c r="D8" s="43">
        <v>589.77</v>
      </c>
    </row>
    <row r="9" ht="21" customHeight="1" spans="1:4">
      <c r="A9" s="24" t="s">
        <v>12</v>
      </c>
      <c r="B9" s="43"/>
      <c r="C9" s="24" t="s">
        <v>13</v>
      </c>
      <c r="D9" s="43">
        <v>29.73</v>
      </c>
    </row>
    <row r="10" ht="21" customHeight="1" spans="1:4">
      <c r="A10" s="24" t="s">
        <v>14</v>
      </c>
      <c r="B10" s="43"/>
      <c r="C10" s="24"/>
      <c r="D10" s="43"/>
    </row>
    <row r="11" ht="21" customHeight="1" spans="1:4">
      <c r="A11" s="24" t="s">
        <v>15</v>
      </c>
      <c r="B11" s="43"/>
      <c r="C11" s="24"/>
      <c r="D11" s="43"/>
    </row>
    <row r="12" ht="21" customHeight="1" spans="1:4">
      <c r="A12" s="24" t="s">
        <v>16</v>
      </c>
      <c r="B12" s="43"/>
      <c r="C12" s="24"/>
      <c r="D12" s="43"/>
    </row>
    <row r="13" ht="21" customHeight="1" spans="1:4">
      <c r="A13" s="24" t="s">
        <v>17</v>
      </c>
      <c r="B13" s="43"/>
      <c r="C13" s="24"/>
      <c r="D13" s="43"/>
    </row>
    <row r="14" ht="21" customHeight="1" spans="1:4">
      <c r="A14" s="24" t="s">
        <v>18</v>
      </c>
      <c r="B14" s="43"/>
      <c r="C14" s="24"/>
      <c r="D14" s="43"/>
    </row>
    <row r="15" ht="21" customHeight="1" spans="1:4">
      <c r="A15" s="24"/>
      <c r="B15" s="43"/>
      <c r="C15" s="24"/>
      <c r="D15" s="43"/>
    </row>
    <row r="16" ht="21" customHeight="1" spans="1:4">
      <c r="A16" s="25" t="s">
        <v>19</v>
      </c>
      <c r="B16" s="43">
        <f>B6+B9+B10+B11+B12+B13+B14</f>
        <v>692.7</v>
      </c>
      <c r="C16" s="25" t="s">
        <v>20</v>
      </c>
      <c r="D16" s="43">
        <f>D6+D7+D8+D9</f>
        <v>692.7</v>
      </c>
    </row>
    <row r="17" ht="21" customHeight="1" spans="1:4">
      <c r="A17" s="24" t="s">
        <v>21</v>
      </c>
      <c r="B17" s="43"/>
      <c r="C17" s="24" t="s">
        <v>22</v>
      </c>
      <c r="D17" s="43"/>
    </row>
    <row r="18" ht="21" customHeight="1" spans="1:4">
      <c r="A18" s="24" t="s">
        <v>23</v>
      </c>
      <c r="B18" s="43"/>
      <c r="C18" s="24"/>
      <c r="D18" s="43"/>
    </row>
    <row r="19" ht="21" customHeight="1" spans="1:4">
      <c r="A19" s="25" t="s">
        <v>24</v>
      </c>
      <c r="B19" s="43">
        <f>B16+B17+B18</f>
        <v>692.7</v>
      </c>
      <c r="C19" s="25" t="s">
        <v>25</v>
      </c>
      <c r="D19" s="43">
        <f>D16+D17</f>
        <v>692.7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Q23" sqref="Q23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5"/>
      <c r="B5" s="45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5"/>
      <c r="P5" s="45"/>
    </row>
    <row r="6" s="31" customFormat="1" ht="119.25" customHeight="1" spans="1:16">
      <c r="A6" s="40"/>
      <c r="B6" s="40"/>
      <c r="C6" s="40"/>
      <c r="D6" s="33" t="s">
        <v>40</v>
      </c>
      <c r="E6" s="33" t="s">
        <v>8</v>
      </c>
      <c r="F6" s="33" t="s">
        <v>10</v>
      </c>
      <c r="G6" s="40"/>
      <c r="H6" s="33" t="s">
        <v>40</v>
      </c>
      <c r="I6" s="33" t="s">
        <v>41</v>
      </c>
      <c r="J6" s="33" t="s">
        <v>42</v>
      </c>
      <c r="K6" s="40"/>
      <c r="L6" s="40"/>
      <c r="M6" s="40"/>
      <c r="N6" s="40"/>
      <c r="O6" s="40"/>
      <c r="P6" s="40"/>
    </row>
    <row r="7" ht="18" customHeight="1" spans="1:16">
      <c r="A7" s="41" t="s">
        <v>43</v>
      </c>
      <c r="B7" s="46">
        <f>C7+O7+P7</f>
        <v>692.7</v>
      </c>
      <c r="C7" s="46">
        <f>D7+G7+H7+K7+L7+M7+N7</f>
        <v>692.7</v>
      </c>
      <c r="D7" s="46">
        <f>SUM(E7:F7)</f>
        <v>692.7</v>
      </c>
      <c r="E7" s="46">
        <f>E8+E9</f>
        <v>692.7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7" t="s">
        <v>8</v>
      </c>
      <c r="B8" s="46">
        <f t="shared" ref="B8:B29" si="0">C8+O8+P8</f>
        <v>692.7</v>
      </c>
      <c r="C8" s="46">
        <f t="shared" ref="C8:C29" si="1">D8+G8+H8+K8+L8+M8+N8</f>
        <v>692.7</v>
      </c>
      <c r="D8" s="46">
        <f t="shared" ref="D8:D29" si="2">SUM(E8:F8)</f>
        <v>692.7</v>
      </c>
      <c r="E8" s="46">
        <v>692.7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7" t="s">
        <v>10</v>
      </c>
      <c r="B9" s="46">
        <f t="shared" si="0"/>
        <v>0</v>
      </c>
      <c r="C9" s="46">
        <f t="shared" si="1"/>
        <v>0</v>
      </c>
      <c r="D9" s="46">
        <f t="shared" si="2"/>
        <v>0</v>
      </c>
      <c r="E9" s="46"/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1" t="s">
        <v>44</v>
      </c>
      <c r="B10" s="46">
        <f t="shared" si="0"/>
        <v>0</v>
      </c>
      <c r="C10" s="46">
        <f t="shared" si="1"/>
        <v>0</v>
      </c>
      <c r="D10" s="46">
        <f t="shared" si="2"/>
        <v>0</v>
      </c>
      <c r="E10" s="46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1" t="s">
        <v>45</v>
      </c>
      <c r="B11" s="46">
        <f t="shared" si="0"/>
        <v>0</v>
      </c>
      <c r="C11" s="46">
        <f t="shared" si="1"/>
        <v>0</v>
      </c>
      <c r="D11" s="46">
        <f t="shared" si="2"/>
        <v>0</v>
      </c>
      <c r="E11" s="46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1" t="s">
        <v>46</v>
      </c>
      <c r="B12" s="46">
        <f t="shared" si="0"/>
        <v>0</v>
      </c>
      <c r="C12" s="46">
        <f t="shared" si="1"/>
        <v>0</v>
      </c>
      <c r="D12" s="46">
        <f t="shared" si="2"/>
        <v>0</v>
      </c>
      <c r="E12" s="46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46">
        <f t="shared" si="0"/>
        <v>0</v>
      </c>
      <c r="C13" s="46">
        <f t="shared" si="1"/>
        <v>0</v>
      </c>
      <c r="D13" s="46">
        <f t="shared" si="2"/>
        <v>0</v>
      </c>
      <c r="E13" s="46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46">
        <f t="shared" si="0"/>
        <v>0</v>
      </c>
      <c r="C14" s="46">
        <f t="shared" si="1"/>
        <v>0</v>
      </c>
      <c r="D14" s="46">
        <f t="shared" si="2"/>
        <v>0</v>
      </c>
      <c r="E14" s="46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46">
        <f t="shared" si="0"/>
        <v>0</v>
      </c>
      <c r="C15" s="46">
        <f t="shared" si="1"/>
        <v>0</v>
      </c>
      <c r="D15" s="46">
        <f t="shared" si="2"/>
        <v>0</v>
      </c>
      <c r="E15" s="46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46">
        <f t="shared" si="0"/>
        <v>0</v>
      </c>
      <c r="C16" s="46">
        <f t="shared" si="1"/>
        <v>0</v>
      </c>
      <c r="D16" s="46">
        <f t="shared" si="2"/>
        <v>0</v>
      </c>
      <c r="E16" s="46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46">
        <f t="shared" si="0"/>
        <v>0</v>
      </c>
      <c r="C17" s="46">
        <f t="shared" si="1"/>
        <v>0</v>
      </c>
      <c r="D17" s="46">
        <f t="shared" si="2"/>
        <v>0</v>
      </c>
      <c r="E17" s="46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46">
        <f t="shared" si="0"/>
        <v>0</v>
      </c>
      <c r="C18" s="46">
        <f t="shared" si="1"/>
        <v>0</v>
      </c>
      <c r="D18" s="46">
        <f t="shared" si="2"/>
        <v>0</v>
      </c>
      <c r="E18" s="46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46">
        <f t="shared" si="0"/>
        <v>0</v>
      </c>
      <c r="C19" s="46">
        <f t="shared" si="1"/>
        <v>0</v>
      </c>
      <c r="D19" s="46">
        <f t="shared" si="2"/>
        <v>0</v>
      </c>
      <c r="E19" s="46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46">
        <f t="shared" si="0"/>
        <v>0</v>
      </c>
      <c r="C20" s="46">
        <f t="shared" si="1"/>
        <v>0</v>
      </c>
      <c r="D20" s="46">
        <f t="shared" si="2"/>
        <v>0</v>
      </c>
      <c r="E20" s="46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46">
        <f t="shared" si="0"/>
        <v>0</v>
      </c>
      <c r="C21" s="46">
        <f t="shared" si="1"/>
        <v>0</v>
      </c>
      <c r="D21" s="46">
        <f t="shared" si="2"/>
        <v>0</v>
      </c>
      <c r="E21" s="46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46">
        <f t="shared" si="0"/>
        <v>0</v>
      </c>
      <c r="C22" s="46">
        <f t="shared" si="1"/>
        <v>0</v>
      </c>
      <c r="D22" s="46">
        <f t="shared" si="2"/>
        <v>0</v>
      </c>
      <c r="E22" s="46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46">
        <f t="shared" si="0"/>
        <v>0</v>
      </c>
      <c r="C23" s="46">
        <f t="shared" si="1"/>
        <v>0</v>
      </c>
      <c r="D23" s="46">
        <f t="shared" si="2"/>
        <v>0</v>
      </c>
      <c r="E23" s="46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46">
        <f t="shared" si="0"/>
        <v>0</v>
      </c>
      <c r="C24" s="46">
        <f t="shared" si="1"/>
        <v>0</v>
      </c>
      <c r="D24" s="46">
        <f t="shared" si="2"/>
        <v>0</v>
      </c>
      <c r="E24" s="46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46">
        <f t="shared" si="0"/>
        <v>0</v>
      </c>
      <c r="C25" s="46">
        <f t="shared" si="1"/>
        <v>0</v>
      </c>
      <c r="D25" s="46">
        <f t="shared" si="2"/>
        <v>0</v>
      </c>
      <c r="E25" s="46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46">
        <f t="shared" si="0"/>
        <v>0</v>
      </c>
      <c r="C26" s="46">
        <f t="shared" si="1"/>
        <v>0</v>
      </c>
      <c r="D26" s="46">
        <f t="shared" si="2"/>
        <v>0</v>
      </c>
      <c r="E26" s="46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46">
        <f t="shared" si="0"/>
        <v>0</v>
      </c>
      <c r="C27" s="46">
        <f t="shared" si="1"/>
        <v>0</v>
      </c>
      <c r="D27" s="46">
        <f t="shared" si="2"/>
        <v>0</v>
      </c>
      <c r="E27" s="46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46">
        <f t="shared" si="0"/>
        <v>0</v>
      </c>
      <c r="C28" s="46">
        <f t="shared" si="1"/>
        <v>0</v>
      </c>
      <c r="D28" s="46">
        <f t="shared" si="2"/>
        <v>0</v>
      </c>
      <c r="E28" s="46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46">
        <f>B7+B10+B11+B12</f>
        <v>692.7</v>
      </c>
      <c r="C29" s="46">
        <f t="shared" si="1"/>
        <v>692.7</v>
      </c>
      <c r="D29" s="46">
        <f t="shared" si="2"/>
        <v>692.7</v>
      </c>
      <c r="E29" s="46">
        <f>E7+E10+E11+E12</f>
        <v>692.7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B6" sqref="B6:E28"/>
    </sheetView>
  </sheetViews>
  <sheetFormatPr defaultColWidth="9" defaultRowHeight="13.5"/>
  <cols>
    <col min="1" max="1" width="45.375" customWidth="1"/>
    <col min="7" max="7" width="7.25" customWidth="1"/>
    <col min="8" max="8" width="7.625" customWidth="1"/>
    <col min="9" max="9" width="9.125" customWidth="1"/>
  </cols>
  <sheetData>
    <row r="2" ht="25.5" spans="1:9">
      <c r="A2" s="15" t="s">
        <v>47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48</v>
      </c>
      <c r="D4" s="33"/>
      <c r="E4" s="33"/>
      <c r="F4" s="33" t="s">
        <v>49</v>
      </c>
      <c r="G4" s="33" t="s">
        <v>50</v>
      </c>
      <c r="H4" s="33" t="s">
        <v>51</v>
      </c>
      <c r="I4" s="33" t="s">
        <v>52</v>
      </c>
    </row>
    <row r="5" s="31" customFormat="1" ht="40.5" customHeight="1" spans="1:9">
      <c r="A5" s="33"/>
      <c r="B5" s="33"/>
      <c r="C5" s="33" t="s">
        <v>32</v>
      </c>
      <c r="D5" s="33" t="s">
        <v>53</v>
      </c>
      <c r="E5" s="33" t="s">
        <v>54</v>
      </c>
      <c r="F5" s="33"/>
      <c r="G5" s="33"/>
      <c r="H5" s="33"/>
      <c r="I5" s="33"/>
    </row>
    <row r="6" ht="15.75" customHeight="1" spans="1:9">
      <c r="A6" s="41" t="s">
        <v>7</v>
      </c>
      <c r="B6" s="35">
        <f>C6+F6+G6</f>
        <v>50.8</v>
      </c>
      <c r="C6" s="35">
        <f>SUM(D6:E6)</f>
        <v>50.8</v>
      </c>
      <c r="D6" s="35">
        <f>D7+D10+D12</f>
        <v>50.8</v>
      </c>
      <c r="E6" s="35"/>
      <c r="F6" s="24"/>
      <c r="G6" s="24"/>
      <c r="H6" s="24"/>
      <c r="I6" s="24"/>
    </row>
    <row r="7" ht="15.75" customHeight="1" spans="1:9">
      <c r="A7" s="41" t="s">
        <v>55</v>
      </c>
      <c r="B7" s="35">
        <f t="shared" ref="B7:B28" si="0">C7+F7+G7+H7</f>
        <v>42.5</v>
      </c>
      <c r="C7" s="35">
        <f>SUM(D7:E7)</f>
        <v>42.5</v>
      </c>
      <c r="D7" s="35">
        <f>D8+D9</f>
        <v>42.5</v>
      </c>
      <c r="E7" s="35"/>
      <c r="F7" s="24"/>
      <c r="G7" s="24"/>
      <c r="H7" s="24"/>
      <c r="I7" s="24"/>
    </row>
    <row r="8" ht="15.75" customHeight="1" spans="1:9">
      <c r="A8" s="41" t="s">
        <v>56</v>
      </c>
      <c r="B8" s="35">
        <f t="shared" si="0"/>
        <v>26.2</v>
      </c>
      <c r="C8" s="35">
        <f>SUM(D8:E8)</f>
        <v>26.2</v>
      </c>
      <c r="D8" s="35">
        <v>26.2</v>
      </c>
      <c r="E8" s="35"/>
      <c r="F8" s="24"/>
      <c r="G8" s="24"/>
      <c r="H8" s="24"/>
      <c r="I8" s="24"/>
    </row>
    <row r="9" ht="15.75" customHeight="1" spans="1:9">
      <c r="A9" s="42" t="s">
        <v>57</v>
      </c>
      <c r="B9" s="35">
        <f t="shared" si="0"/>
        <v>16.3</v>
      </c>
      <c r="C9" s="35">
        <f>SUM(D9:E9)</f>
        <v>16.3</v>
      </c>
      <c r="D9" s="35">
        <v>16.3</v>
      </c>
      <c r="E9" s="35"/>
      <c r="F9" s="24"/>
      <c r="G9" s="24"/>
      <c r="H9" s="24"/>
      <c r="I9" s="24"/>
    </row>
    <row r="10" ht="15.75" customHeight="1" spans="1:9">
      <c r="A10" s="41" t="s">
        <v>58</v>
      </c>
      <c r="B10" s="35">
        <f t="shared" si="0"/>
        <v>7.5</v>
      </c>
      <c r="C10" s="35">
        <f>SUM(D10:E10)</f>
        <v>7.5</v>
      </c>
      <c r="D10" s="35">
        <f>D11</f>
        <v>7.5</v>
      </c>
      <c r="E10" s="35"/>
      <c r="F10" s="24"/>
      <c r="G10" s="24"/>
      <c r="H10" s="24"/>
      <c r="I10" s="24"/>
    </row>
    <row r="11" ht="15.75" customHeight="1" spans="1:9">
      <c r="A11" s="41" t="s">
        <v>59</v>
      </c>
      <c r="B11" s="35">
        <f t="shared" si="0"/>
        <v>7.5</v>
      </c>
      <c r="C11" s="35">
        <f t="shared" ref="C11:C30" si="1">SUM(D11:E11)</f>
        <v>7.5</v>
      </c>
      <c r="D11" s="35">
        <v>7.5</v>
      </c>
      <c r="E11" s="35"/>
      <c r="F11" s="24"/>
      <c r="G11" s="24"/>
      <c r="H11" s="24"/>
      <c r="I11" s="24"/>
    </row>
    <row r="12" ht="15.75" customHeight="1" spans="1:9">
      <c r="A12" s="41" t="s">
        <v>60</v>
      </c>
      <c r="B12" s="35">
        <f t="shared" si="0"/>
        <v>0.8</v>
      </c>
      <c r="C12" s="35">
        <f t="shared" si="1"/>
        <v>0.8</v>
      </c>
      <c r="D12" s="35">
        <f>D13+D14+D15</f>
        <v>0.8</v>
      </c>
      <c r="E12" s="35"/>
      <c r="F12" s="24"/>
      <c r="G12" s="24"/>
      <c r="H12" s="24"/>
      <c r="I12" s="24"/>
    </row>
    <row r="13" ht="15.75" customHeight="1" spans="1:9">
      <c r="A13" s="41" t="s">
        <v>61</v>
      </c>
      <c r="B13" s="35">
        <f t="shared" si="0"/>
        <v>0.5</v>
      </c>
      <c r="C13" s="35">
        <f t="shared" si="1"/>
        <v>0.5</v>
      </c>
      <c r="D13" s="35">
        <v>0.5</v>
      </c>
      <c r="E13" s="35"/>
      <c r="F13" s="24"/>
      <c r="G13" s="24"/>
      <c r="H13" s="24"/>
      <c r="I13" s="24"/>
    </row>
    <row r="14" ht="15.75" customHeight="1" spans="1:9">
      <c r="A14" s="41" t="s">
        <v>62</v>
      </c>
      <c r="B14" s="35">
        <f t="shared" si="0"/>
        <v>0.1</v>
      </c>
      <c r="C14" s="35">
        <f t="shared" si="1"/>
        <v>0.1</v>
      </c>
      <c r="D14" s="35">
        <v>0.1</v>
      </c>
      <c r="E14" s="35"/>
      <c r="F14" s="24"/>
      <c r="G14" s="24"/>
      <c r="H14" s="24"/>
      <c r="I14" s="24"/>
    </row>
    <row r="15" ht="15.75" customHeight="1" spans="1:9">
      <c r="A15" s="41" t="s">
        <v>63</v>
      </c>
      <c r="B15" s="35">
        <f t="shared" si="0"/>
        <v>0.2</v>
      </c>
      <c r="C15" s="35">
        <f t="shared" si="1"/>
        <v>0.2</v>
      </c>
      <c r="D15" s="35">
        <v>0.2</v>
      </c>
      <c r="E15" s="35"/>
      <c r="F15" s="24"/>
      <c r="G15" s="24"/>
      <c r="H15" s="24"/>
      <c r="I15" s="24"/>
    </row>
    <row r="16" ht="15.75" customHeight="1" spans="1:9">
      <c r="A16" s="41" t="s">
        <v>64</v>
      </c>
      <c r="B16" s="35">
        <f t="shared" si="0"/>
        <v>22.4</v>
      </c>
      <c r="C16" s="35">
        <f t="shared" si="1"/>
        <v>22.4</v>
      </c>
      <c r="D16" s="35">
        <f>D17</f>
        <v>22.4</v>
      </c>
      <c r="E16" s="35"/>
      <c r="F16" s="24"/>
      <c r="G16" s="24"/>
      <c r="H16" s="24"/>
      <c r="I16" s="24"/>
    </row>
    <row r="17" ht="15.75" customHeight="1" spans="1:9">
      <c r="A17" s="41" t="s">
        <v>65</v>
      </c>
      <c r="B17" s="35">
        <f t="shared" si="0"/>
        <v>22.4</v>
      </c>
      <c r="C17" s="35">
        <f t="shared" si="1"/>
        <v>22.4</v>
      </c>
      <c r="D17" s="35">
        <f>D18+D19</f>
        <v>22.4</v>
      </c>
      <c r="E17" s="35"/>
      <c r="F17" s="24"/>
      <c r="G17" s="24"/>
      <c r="H17" s="24"/>
      <c r="I17" s="24"/>
    </row>
    <row r="18" ht="15.75" customHeight="1" spans="1:9">
      <c r="A18" s="41" t="s">
        <v>66</v>
      </c>
      <c r="B18" s="35">
        <f t="shared" si="0"/>
        <v>3.38</v>
      </c>
      <c r="C18" s="35">
        <f t="shared" si="1"/>
        <v>3.38</v>
      </c>
      <c r="D18" s="35">
        <v>3.38</v>
      </c>
      <c r="E18" s="35"/>
      <c r="F18" s="24"/>
      <c r="G18" s="24"/>
      <c r="H18" s="24"/>
      <c r="I18" s="24"/>
    </row>
    <row r="19" ht="15.75" customHeight="1" spans="1:9">
      <c r="A19" s="41" t="s">
        <v>67</v>
      </c>
      <c r="B19" s="35">
        <f t="shared" si="0"/>
        <v>19.02</v>
      </c>
      <c r="C19" s="35">
        <f t="shared" si="1"/>
        <v>19.02</v>
      </c>
      <c r="D19" s="35">
        <v>19.02</v>
      </c>
      <c r="E19" s="35"/>
      <c r="F19" s="24"/>
      <c r="G19" s="24"/>
      <c r="H19" s="24"/>
      <c r="I19" s="24"/>
    </row>
    <row r="20" ht="15.75" customHeight="1" spans="1:9">
      <c r="A20" s="41" t="s">
        <v>11</v>
      </c>
      <c r="B20" s="35">
        <f t="shared" si="0"/>
        <v>589.77</v>
      </c>
      <c r="C20" s="35">
        <f t="shared" si="1"/>
        <v>589.77</v>
      </c>
      <c r="D20" s="35">
        <f>D21</f>
        <v>524.21</v>
      </c>
      <c r="E20" s="35">
        <f>E21</f>
        <v>65.56</v>
      </c>
      <c r="F20" s="24"/>
      <c r="G20" s="24"/>
      <c r="H20" s="24"/>
      <c r="I20" s="24"/>
    </row>
    <row r="21" ht="15.75" customHeight="1" spans="1:9">
      <c r="A21" s="41" t="s">
        <v>68</v>
      </c>
      <c r="B21" s="35">
        <f t="shared" si="0"/>
        <v>589.77</v>
      </c>
      <c r="C21" s="35">
        <f t="shared" si="1"/>
        <v>589.77</v>
      </c>
      <c r="D21" s="35">
        <f>D22+D23+D24</f>
        <v>524.21</v>
      </c>
      <c r="E21" s="35">
        <f>E22+E23+E24</f>
        <v>65.56</v>
      </c>
      <c r="F21" s="24"/>
      <c r="G21" s="24"/>
      <c r="H21" s="24"/>
      <c r="I21" s="24"/>
    </row>
    <row r="22" ht="15.75" customHeight="1" spans="1:9">
      <c r="A22" s="41" t="s">
        <v>69</v>
      </c>
      <c r="B22" s="35">
        <f t="shared" si="0"/>
        <v>62</v>
      </c>
      <c r="C22" s="35">
        <f t="shared" si="1"/>
        <v>62</v>
      </c>
      <c r="D22" s="35">
        <v>62</v>
      </c>
      <c r="E22" s="35"/>
      <c r="F22" s="24"/>
      <c r="G22" s="24"/>
      <c r="H22" s="24"/>
      <c r="I22" s="24"/>
    </row>
    <row r="23" ht="15.75" customHeight="1" spans="1:9">
      <c r="A23" s="41" t="s">
        <v>70</v>
      </c>
      <c r="B23" s="35">
        <f t="shared" si="0"/>
        <v>527.77</v>
      </c>
      <c r="C23" s="35">
        <f t="shared" si="1"/>
        <v>527.77</v>
      </c>
      <c r="D23" s="35">
        <v>462.21</v>
      </c>
      <c r="E23" s="35">
        <v>65.56</v>
      </c>
      <c r="F23" s="24"/>
      <c r="G23" s="24"/>
      <c r="H23" s="24"/>
      <c r="I23" s="24"/>
    </row>
    <row r="24" ht="15.75" customHeight="1" spans="1:9">
      <c r="A24" s="41" t="s">
        <v>71</v>
      </c>
      <c r="B24" s="35">
        <f t="shared" si="0"/>
        <v>0</v>
      </c>
      <c r="C24" s="35">
        <f t="shared" si="1"/>
        <v>0</v>
      </c>
      <c r="D24" s="35"/>
      <c r="E24" s="35"/>
      <c r="F24" s="24"/>
      <c r="G24" s="24"/>
      <c r="H24" s="24"/>
      <c r="I24" s="24"/>
    </row>
    <row r="25" ht="15.75" customHeight="1" spans="1:8">
      <c r="A25" s="41" t="s">
        <v>72</v>
      </c>
      <c r="B25" s="35">
        <f t="shared" si="0"/>
        <v>29.73</v>
      </c>
      <c r="C25" s="35">
        <f t="shared" si="1"/>
        <v>29.73</v>
      </c>
      <c r="D25" s="35">
        <f>D26</f>
        <v>29.73</v>
      </c>
      <c r="E25" s="35"/>
      <c r="F25" s="24"/>
      <c r="G25" s="24"/>
      <c r="H25" s="24"/>
    </row>
    <row r="26" ht="15.75" customHeight="1" spans="1:9">
      <c r="A26" s="41" t="s">
        <v>73</v>
      </c>
      <c r="B26" s="35">
        <f t="shared" si="0"/>
        <v>29.73</v>
      </c>
      <c r="C26" s="35">
        <f t="shared" si="1"/>
        <v>29.73</v>
      </c>
      <c r="D26" s="35">
        <f>D27</f>
        <v>29.73</v>
      </c>
      <c r="E26" s="35"/>
      <c r="F26" s="24"/>
      <c r="G26" s="24"/>
      <c r="H26" s="24"/>
      <c r="I26" s="24"/>
    </row>
    <row r="27" ht="15.75" customHeight="1" spans="1:9">
      <c r="A27" s="41" t="s">
        <v>74</v>
      </c>
      <c r="B27" s="35">
        <f t="shared" si="0"/>
        <v>29.73</v>
      </c>
      <c r="C27" s="35">
        <f t="shared" si="1"/>
        <v>29.73</v>
      </c>
      <c r="D27" s="35">
        <v>29.73</v>
      </c>
      <c r="E27" s="35"/>
      <c r="F27" s="24"/>
      <c r="G27" s="24"/>
      <c r="H27" s="24"/>
      <c r="I27" s="24"/>
    </row>
    <row r="28" ht="15.75" customHeight="1" spans="1:9">
      <c r="A28" s="25" t="s">
        <v>32</v>
      </c>
      <c r="B28" s="35">
        <f t="shared" si="0"/>
        <v>692.7</v>
      </c>
      <c r="C28" s="35">
        <f t="shared" si="1"/>
        <v>692.7</v>
      </c>
      <c r="D28" s="35">
        <f>D6+D16+D20+D25</f>
        <v>627.14</v>
      </c>
      <c r="E28" s="35">
        <f>E6+E16+E20+E25</f>
        <v>65.56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6" sqref="D6:E2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75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76</v>
      </c>
      <c r="F5" s="33" t="s">
        <v>77</v>
      </c>
    </row>
    <row r="6" ht="21.75" customHeight="1" spans="1:6">
      <c r="A6" s="24" t="s">
        <v>6</v>
      </c>
      <c r="B6" s="43">
        <f>B7+B8</f>
        <v>692.7</v>
      </c>
      <c r="C6" s="24" t="s">
        <v>7</v>
      </c>
      <c r="D6" s="35">
        <f>E6+F6</f>
        <v>50.8</v>
      </c>
      <c r="E6" s="35">
        <v>50.8</v>
      </c>
      <c r="F6" s="44"/>
    </row>
    <row r="7" ht="21.75" customHeight="1" spans="1:6">
      <c r="A7" s="27" t="s">
        <v>8</v>
      </c>
      <c r="B7" s="43">
        <v>692.7</v>
      </c>
      <c r="C7" s="24" t="s">
        <v>9</v>
      </c>
      <c r="D7" s="35">
        <f t="shared" ref="D7:D20" si="0">E7+F7</f>
        <v>22.4</v>
      </c>
      <c r="E7" s="35">
        <v>22.4</v>
      </c>
      <c r="F7" s="44"/>
    </row>
    <row r="8" ht="21.75" customHeight="1" spans="1:6">
      <c r="A8" s="27" t="s">
        <v>10</v>
      </c>
      <c r="B8" s="43"/>
      <c r="C8" s="24" t="s">
        <v>11</v>
      </c>
      <c r="D8" s="35">
        <f t="shared" si="0"/>
        <v>589.77</v>
      </c>
      <c r="E8" s="35">
        <v>589.77</v>
      </c>
      <c r="F8" s="44"/>
    </row>
    <row r="9" ht="21.75" customHeight="1" spans="1:6">
      <c r="A9" s="24" t="s">
        <v>12</v>
      </c>
      <c r="B9" s="43"/>
      <c r="C9" s="24" t="s">
        <v>13</v>
      </c>
      <c r="D9" s="35">
        <f t="shared" si="0"/>
        <v>29.73</v>
      </c>
      <c r="E9" s="35">
        <v>29.73</v>
      </c>
      <c r="F9" s="44"/>
    </row>
    <row r="10" ht="21.75" customHeight="1" spans="1:6">
      <c r="A10" s="24"/>
      <c r="B10" s="43"/>
      <c r="C10" s="24"/>
      <c r="D10" s="35">
        <f t="shared" si="0"/>
        <v>0</v>
      </c>
      <c r="E10" s="35"/>
      <c r="F10" s="44"/>
    </row>
    <row r="11" ht="21.75" customHeight="1" spans="1:6">
      <c r="A11" s="24"/>
      <c r="B11" s="43"/>
      <c r="C11" s="24"/>
      <c r="D11" s="35">
        <f t="shared" si="0"/>
        <v>0</v>
      </c>
      <c r="E11" s="35"/>
      <c r="F11" s="44"/>
    </row>
    <row r="12" ht="21.75" customHeight="1" spans="1:6">
      <c r="A12" s="24"/>
      <c r="B12" s="43"/>
      <c r="C12" s="24"/>
      <c r="D12" s="35">
        <f t="shared" si="0"/>
        <v>0</v>
      </c>
      <c r="E12" s="35"/>
      <c r="F12" s="44"/>
    </row>
    <row r="13" ht="21.75" customHeight="1" spans="1:6">
      <c r="A13" s="24"/>
      <c r="B13" s="43"/>
      <c r="C13" s="24"/>
      <c r="D13" s="35">
        <f t="shared" si="0"/>
        <v>0</v>
      </c>
      <c r="E13" s="35"/>
      <c r="F13" s="44"/>
    </row>
    <row r="14" ht="21.75" customHeight="1" spans="1:6">
      <c r="A14" s="24"/>
      <c r="B14" s="43"/>
      <c r="C14" s="24"/>
      <c r="D14" s="35">
        <f t="shared" si="0"/>
        <v>0</v>
      </c>
      <c r="E14" s="35"/>
      <c r="F14" s="44"/>
    </row>
    <row r="15" ht="21.75" customHeight="1" spans="1:6">
      <c r="A15" s="24"/>
      <c r="B15" s="43"/>
      <c r="C15" s="24"/>
      <c r="D15" s="35">
        <f t="shared" si="0"/>
        <v>0</v>
      </c>
      <c r="E15" s="35"/>
      <c r="F15" s="44"/>
    </row>
    <row r="16" ht="21.75" customHeight="1" spans="1:6">
      <c r="A16" s="25" t="s">
        <v>19</v>
      </c>
      <c r="B16" s="43">
        <f>B6+B9</f>
        <v>692.7</v>
      </c>
      <c r="C16" s="25" t="s">
        <v>20</v>
      </c>
      <c r="D16" s="35">
        <f t="shared" si="0"/>
        <v>692.7</v>
      </c>
      <c r="E16" s="35">
        <f>E6+E7+E8+E9</f>
        <v>692.7</v>
      </c>
      <c r="F16" s="44"/>
    </row>
    <row r="17" ht="21.75" customHeight="1" spans="1:6">
      <c r="A17" s="27" t="s">
        <v>23</v>
      </c>
      <c r="B17" s="43"/>
      <c r="C17" s="27" t="s">
        <v>22</v>
      </c>
      <c r="D17" s="35">
        <f t="shared" si="0"/>
        <v>0</v>
      </c>
      <c r="E17" s="35"/>
      <c r="F17" s="44"/>
    </row>
    <row r="18" ht="21.75" customHeight="1" spans="1:6">
      <c r="A18" s="27" t="s">
        <v>78</v>
      </c>
      <c r="B18" s="43"/>
      <c r="C18" s="24"/>
      <c r="D18" s="35">
        <f t="shared" si="0"/>
        <v>0</v>
      </c>
      <c r="E18" s="35"/>
      <c r="F18" s="44"/>
    </row>
    <row r="19" ht="21.75" customHeight="1" spans="1:6">
      <c r="A19" s="27" t="s">
        <v>79</v>
      </c>
      <c r="B19" s="43"/>
      <c r="C19" s="24"/>
      <c r="D19" s="35">
        <f t="shared" si="0"/>
        <v>0</v>
      </c>
      <c r="E19" s="35"/>
      <c r="F19" s="44"/>
    </row>
    <row r="20" ht="21.75" customHeight="1" spans="1:6">
      <c r="A20" s="25" t="s">
        <v>24</v>
      </c>
      <c r="B20" s="43">
        <f>B16+B17+B18+B19</f>
        <v>692.7</v>
      </c>
      <c r="C20" s="25" t="s">
        <v>25</v>
      </c>
      <c r="D20" s="35">
        <f t="shared" si="0"/>
        <v>692.7</v>
      </c>
      <c r="E20" s="35">
        <f t="shared" ref="E20:F20" si="1">E16+E17</f>
        <v>692.7</v>
      </c>
      <c r="F20" s="44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8"/>
  <sheetViews>
    <sheetView showZeros="0" workbookViewId="0">
      <selection activeCell="B6" sqref="B6:E28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80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48</v>
      </c>
      <c r="D4" s="33"/>
      <c r="E4" s="33"/>
      <c r="F4" s="17" t="s">
        <v>49</v>
      </c>
    </row>
    <row r="5" s="31" customFormat="1" ht="27" customHeight="1" spans="1:6">
      <c r="A5" s="33"/>
      <c r="B5" s="33"/>
      <c r="C5" s="33" t="s">
        <v>32</v>
      </c>
      <c r="D5" s="33" t="s">
        <v>53</v>
      </c>
      <c r="E5" s="33" t="s">
        <v>54</v>
      </c>
      <c r="F5" s="40"/>
    </row>
    <row r="6" ht="18" customHeight="1" spans="1:6">
      <c r="A6" s="41" t="s">
        <v>7</v>
      </c>
      <c r="B6" s="35">
        <f t="shared" ref="B6:B27" si="0">C6+F6+G6+H6+I6</f>
        <v>50.8</v>
      </c>
      <c r="C6" s="35">
        <f t="shared" ref="C6:C28" si="1">SUM(D6:E6)</f>
        <v>50.8</v>
      </c>
      <c r="D6" s="35">
        <f>D7+D10+D12</f>
        <v>50.8</v>
      </c>
      <c r="E6" s="35"/>
      <c r="F6" s="24"/>
    </row>
    <row r="7" ht="18" customHeight="1" spans="1:6">
      <c r="A7" s="41" t="s">
        <v>55</v>
      </c>
      <c r="B7" s="35">
        <f t="shared" si="0"/>
        <v>42.5</v>
      </c>
      <c r="C7" s="35">
        <f t="shared" si="1"/>
        <v>42.5</v>
      </c>
      <c r="D7" s="35">
        <f>D8+D9</f>
        <v>42.5</v>
      </c>
      <c r="E7" s="35"/>
      <c r="F7" s="24"/>
    </row>
    <row r="8" ht="18" customHeight="1" spans="1:6">
      <c r="A8" s="41" t="s">
        <v>56</v>
      </c>
      <c r="B8" s="35">
        <f t="shared" si="0"/>
        <v>26.2</v>
      </c>
      <c r="C8" s="35">
        <f t="shared" si="1"/>
        <v>26.2</v>
      </c>
      <c r="D8" s="35">
        <v>26.2</v>
      </c>
      <c r="E8" s="35"/>
      <c r="F8" s="24"/>
    </row>
    <row r="9" ht="18" customHeight="1" spans="1:6">
      <c r="A9" s="42" t="s">
        <v>57</v>
      </c>
      <c r="B9" s="35">
        <f t="shared" si="0"/>
        <v>16.3</v>
      </c>
      <c r="C9" s="35">
        <f t="shared" si="1"/>
        <v>16.3</v>
      </c>
      <c r="D9" s="35">
        <v>16.3</v>
      </c>
      <c r="E9" s="35"/>
      <c r="F9" s="24"/>
    </row>
    <row r="10" ht="18" customHeight="1" spans="1:6">
      <c r="A10" s="41" t="s">
        <v>58</v>
      </c>
      <c r="B10" s="35">
        <f t="shared" si="0"/>
        <v>7.5</v>
      </c>
      <c r="C10" s="35">
        <f t="shared" si="1"/>
        <v>7.5</v>
      </c>
      <c r="D10" s="35">
        <f>D11</f>
        <v>7.5</v>
      </c>
      <c r="E10" s="35"/>
      <c r="F10" s="24"/>
    </row>
    <row r="11" ht="18" customHeight="1" spans="1:6">
      <c r="A11" s="41" t="s">
        <v>59</v>
      </c>
      <c r="B11" s="35">
        <f t="shared" si="0"/>
        <v>7.5</v>
      </c>
      <c r="C11" s="35">
        <f t="shared" si="1"/>
        <v>7.5</v>
      </c>
      <c r="D11" s="35">
        <v>7.5</v>
      </c>
      <c r="E11" s="35"/>
      <c r="F11" s="24"/>
    </row>
    <row r="12" ht="18" customHeight="1" spans="1:6">
      <c r="A12" s="41" t="s">
        <v>60</v>
      </c>
      <c r="B12" s="35">
        <f t="shared" si="0"/>
        <v>0.8</v>
      </c>
      <c r="C12" s="35">
        <f t="shared" si="1"/>
        <v>0.8</v>
      </c>
      <c r="D12" s="35">
        <f>D13+D14+D15</f>
        <v>0.8</v>
      </c>
      <c r="E12" s="35"/>
      <c r="F12" s="24"/>
    </row>
    <row r="13" ht="18" customHeight="1" spans="1:6">
      <c r="A13" s="41" t="s">
        <v>61</v>
      </c>
      <c r="B13" s="35">
        <f t="shared" si="0"/>
        <v>0.5</v>
      </c>
      <c r="C13" s="35">
        <f t="shared" si="1"/>
        <v>0.5</v>
      </c>
      <c r="D13" s="35">
        <v>0.5</v>
      </c>
      <c r="E13" s="35"/>
      <c r="F13" s="24"/>
    </row>
    <row r="14" ht="18" customHeight="1" spans="1:6">
      <c r="A14" s="41" t="s">
        <v>62</v>
      </c>
      <c r="B14" s="35">
        <f t="shared" si="0"/>
        <v>0.1</v>
      </c>
      <c r="C14" s="35">
        <f t="shared" si="1"/>
        <v>0.1</v>
      </c>
      <c r="D14" s="35">
        <v>0.1</v>
      </c>
      <c r="E14" s="35"/>
      <c r="F14" s="24"/>
    </row>
    <row r="15" ht="18" customHeight="1" spans="1:6">
      <c r="A15" s="41" t="s">
        <v>63</v>
      </c>
      <c r="B15" s="35">
        <f t="shared" si="0"/>
        <v>0.2</v>
      </c>
      <c r="C15" s="35">
        <f t="shared" si="1"/>
        <v>0.2</v>
      </c>
      <c r="D15" s="35">
        <v>0.2</v>
      </c>
      <c r="E15" s="35"/>
      <c r="F15" s="24"/>
    </row>
    <row r="16" ht="18" customHeight="1" spans="1:6">
      <c r="A16" s="41" t="s">
        <v>64</v>
      </c>
      <c r="B16" s="35">
        <f t="shared" si="0"/>
        <v>22.4</v>
      </c>
      <c r="C16" s="35">
        <f t="shared" si="1"/>
        <v>22.4</v>
      </c>
      <c r="D16" s="35">
        <f>D17</f>
        <v>22.4</v>
      </c>
      <c r="E16" s="35"/>
      <c r="F16" s="24"/>
    </row>
    <row r="17" ht="18" customHeight="1" spans="1:6">
      <c r="A17" s="41" t="s">
        <v>65</v>
      </c>
      <c r="B17" s="35">
        <f t="shared" si="0"/>
        <v>22.4</v>
      </c>
      <c r="C17" s="35">
        <f t="shared" si="1"/>
        <v>22.4</v>
      </c>
      <c r="D17" s="35">
        <f>D18+D19</f>
        <v>22.4</v>
      </c>
      <c r="E17" s="35"/>
      <c r="F17" s="24"/>
    </row>
    <row r="18" ht="18" customHeight="1" spans="1:6">
      <c r="A18" s="41" t="s">
        <v>66</v>
      </c>
      <c r="B18" s="35">
        <f t="shared" si="0"/>
        <v>3.38</v>
      </c>
      <c r="C18" s="35">
        <f t="shared" si="1"/>
        <v>3.38</v>
      </c>
      <c r="D18" s="35">
        <v>3.38</v>
      </c>
      <c r="E18" s="35"/>
      <c r="F18" s="24"/>
    </row>
    <row r="19" ht="18" customHeight="1" spans="1:6">
      <c r="A19" s="41" t="s">
        <v>67</v>
      </c>
      <c r="B19" s="35">
        <f t="shared" si="0"/>
        <v>19.02</v>
      </c>
      <c r="C19" s="35">
        <f t="shared" si="1"/>
        <v>19.02</v>
      </c>
      <c r="D19" s="35">
        <v>19.02</v>
      </c>
      <c r="E19" s="35"/>
      <c r="F19" s="24"/>
    </row>
    <row r="20" ht="18" customHeight="1" spans="1:6">
      <c r="A20" s="41" t="s">
        <v>11</v>
      </c>
      <c r="B20" s="35">
        <f t="shared" si="0"/>
        <v>589.77</v>
      </c>
      <c r="C20" s="35">
        <f t="shared" si="1"/>
        <v>589.77</v>
      </c>
      <c r="D20" s="35">
        <f>D21</f>
        <v>524.21</v>
      </c>
      <c r="E20" s="35">
        <f>E21</f>
        <v>65.56</v>
      </c>
      <c r="F20" s="24"/>
    </row>
    <row r="21" ht="18" customHeight="1" spans="1:6">
      <c r="A21" s="41" t="s">
        <v>68</v>
      </c>
      <c r="B21" s="35">
        <f t="shared" si="0"/>
        <v>589.77</v>
      </c>
      <c r="C21" s="35">
        <f t="shared" si="1"/>
        <v>589.77</v>
      </c>
      <c r="D21" s="35">
        <f>D22+D23+D24</f>
        <v>524.21</v>
      </c>
      <c r="E21" s="35">
        <f>E22+E23+E24</f>
        <v>65.56</v>
      </c>
      <c r="F21" s="24"/>
    </row>
    <row r="22" ht="18" customHeight="1" spans="1:6">
      <c r="A22" s="41" t="s">
        <v>69</v>
      </c>
      <c r="B22" s="35">
        <f t="shared" si="0"/>
        <v>62</v>
      </c>
      <c r="C22" s="35">
        <f t="shared" si="1"/>
        <v>62</v>
      </c>
      <c r="D22" s="35">
        <v>62</v>
      </c>
      <c r="E22" s="35"/>
      <c r="F22" s="24"/>
    </row>
    <row r="23" ht="18" customHeight="1" spans="1:6">
      <c r="A23" s="41" t="s">
        <v>70</v>
      </c>
      <c r="B23" s="35">
        <f t="shared" si="0"/>
        <v>527.77</v>
      </c>
      <c r="C23" s="35">
        <f t="shared" si="1"/>
        <v>527.77</v>
      </c>
      <c r="D23" s="35">
        <v>462.21</v>
      </c>
      <c r="E23" s="35">
        <v>65.56</v>
      </c>
      <c r="F23" s="24"/>
    </row>
    <row r="24" ht="18" customHeight="1" spans="1:6">
      <c r="A24" s="41" t="s">
        <v>71</v>
      </c>
      <c r="B24" s="35">
        <f t="shared" si="0"/>
        <v>0</v>
      </c>
      <c r="C24" s="35">
        <f t="shared" si="1"/>
        <v>0</v>
      </c>
      <c r="D24" s="35"/>
      <c r="E24" s="35"/>
      <c r="F24" s="24"/>
    </row>
    <row r="25" ht="18" customHeight="1" spans="1:6">
      <c r="A25" s="41" t="s">
        <v>72</v>
      </c>
      <c r="B25" s="35">
        <f t="shared" si="0"/>
        <v>29.73</v>
      </c>
      <c r="C25" s="35">
        <f t="shared" si="1"/>
        <v>29.73</v>
      </c>
      <c r="D25" s="35">
        <f>D26</f>
        <v>29.73</v>
      </c>
      <c r="E25" s="35"/>
      <c r="F25" s="24"/>
    </row>
    <row r="26" ht="18" customHeight="1" spans="1:6">
      <c r="A26" s="41" t="s">
        <v>73</v>
      </c>
      <c r="B26" s="35">
        <f t="shared" si="0"/>
        <v>29.73</v>
      </c>
      <c r="C26" s="35">
        <f t="shared" si="1"/>
        <v>29.73</v>
      </c>
      <c r="D26" s="35">
        <f>D27</f>
        <v>29.73</v>
      </c>
      <c r="E26" s="35"/>
      <c r="F26" s="24"/>
    </row>
    <row r="27" ht="18" customHeight="1" spans="1:6">
      <c r="A27" s="41" t="s">
        <v>74</v>
      </c>
      <c r="B27" s="35">
        <f t="shared" si="0"/>
        <v>29.73</v>
      </c>
      <c r="C27" s="35">
        <f t="shared" si="1"/>
        <v>29.73</v>
      </c>
      <c r="D27" s="35">
        <v>29.73</v>
      </c>
      <c r="E27" s="35"/>
      <c r="F27" s="24"/>
    </row>
    <row r="28" ht="18" customHeight="1" spans="1:6">
      <c r="A28" s="25" t="s">
        <v>32</v>
      </c>
      <c r="B28" s="35">
        <f>C28+F28</f>
        <v>692.7</v>
      </c>
      <c r="C28" s="35">
        <f t="shared" si="1"/>
        <v>692.7</v>
      </c>
      <c r="D28" s="35">
        <f>D6+D16+D20+D25</f>
        <v>627.14</v>
      </c>
      <c r="E28" s="35">
        <f>E6+E16+E20+E25</f>
        <v>65.56</v>
      </c>
      <c r="F28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1"/>
  <sheetViews>
    <sheetView showZeros="0" workbookViewId="0">
      <pane ySplit="5" topLeftCell="A6" activePane="bottomLeft" state="frozen"/>
      <selection/>
      <selection pane="bottomLeft" activeCell="I30" sqref="I30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81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82</v>
      </c>
      <c r="B4" s="18" t="s">
        <v>28</v>
      </c>
      <c r="C4" s="23" t="s">
        <v>48</v>
      </c>
      <c r="D4" s="23"/>
      <c r="E4" s="23"/>
      <c r="F4" s="33" t="s">
        <v>49</v>
      </c>
    </row>
    <row r="5" ht="25.5" customHeight="1" spans="1:6">
      <c r="A5" s="33"/>
      <c r="B5" s="22"/>
      <c r="C5" s="23" t="s">
        <v>32</v>
      </c>
      <c r="D5" s="23" t="s">
        <v>53</v>
      </c>
      <c r="E5" s="23" t="s">
        <v>54</v>
      </c>
      <c r="F5" s="23"/>
    </row>
    <row r="6" ht="18" customHeight="1" spans="1:6">
      <c r="A6" s="34" t="s">
        <v>83</v>
      </c>
      <c r="B6" s="35">
        <f>SUM(B7:B13)</f>
        <v>627.14</v>
      </c>
      <c r="C6" s="35">
        <f>SUM(C7:C13)</f>
        <v>627.14</v>
      </c>
      <c r="D6" s="35">
        <f>SUM(D7:D13)</f>
        <v>627.14</v>
      </c>
      <c r="E6" s="35">
        <f>SUM(E7:E13)</f>
        <v>0</v>
      </c>
      <c r="F6" s="24">
        <f>SUM(F7:F13)</f>
        <v>0</v>
      </c>
    </row>
    <row r="7" ht="18" customHeight="1" spans="1:6">
      <c r="A7" s="36" t="s">
        <v>84</v>
      </c>
      <c r="B7" s="35">
        <f t="shared" ref="B7:B13" si="0">C7+F7</f>
        <v>373.21</v>
      </c>
      <c r="C7" s="35">
        <f t="shared" ref="C7:C13" si="1">SUM(D7:E7)</f>
        <v>373.21</v>
      </c>
      <c r="D7" s="35">
        <v>373.21</v>
      </c>
      <c r="E7" s="35"/>
      <c r="F7" s="24"/>
    </row>
    <row r="8" ht="18" customHeight="1" spans="1:6">
      <c r="A8" s="36" t="s">
        <v>85</v>
      </c>
      <c r="B8" s="35">
        <f t="shared" si="0"/>
        <v>158.5</v>
      </c>
      <c r="C8" s="35">
        <f t="shared" si="1"/>
        <v>158.5</v>
      </c>
      <c r="D8" s="35">
        <v>158.5</v>
      </c>
      <c r="E8" s="35"/>
      <c r="F8" s="24"/>
    </row>
    <row r="9" ht="18" customHeight="1" spans="1:6">
      <c r="A9" s="36" t="s">
        <v>86</v>
      </c>
      <c r="B9" s="35">
        <f t="shared" si="0"/>
        <v>26.2</v>
      </c>
      <c r="C9" s="35">
        <f t="shared" si="1"/>
        <v>26.2</v>
      </c>
      <c r="D9" s="35">
        <v>26.2</v>
      </c>
      <c r="E9" s="35"/>
      <c r="F9" s="24"/>
    </row>
    <row r="10" ht="18" customHeight="1" spans="1:6">
      <c r="A10" s="36" t="s">
        <v>87</v>
      </c>
      <c r="B10" s="35">
        <f t="shared" si="0"/>
        <v>16.3</v>
      </c>
      <c r="C10" s="35">
        <f t="shared" si="1"/>
        <v>16.3</v>
      </c>
      <c r="D10" s="35">
        <v>16.3</v>
      </c>
      <c r="E10" s="35"/>
      <c r="F10" s="24"/>
    </row>
    <row r="11" ht="18" customHeight="1" spans="1:6">
      <c r="A11" s="36" t="s">
        <v>88</v>
      </c>
      <c r="B11" s="35">
        <f t="shared" si="0"/>
        <v>22.4</v>
      </c>
      <c r="C11" s="35">
        <f t="shared" si="1"/>
        <v>22.4</v>
      </c>
      <c r="D11" s="35">
        <v>22.4</v>
      </c>
      <c r="E11" s="35"/>
      <c r="F11" s="24"/>
    </row>
    <row r="12" ht="18" customHeight="1" spans="1:6">
      <c r="A12" s="36" t="s">
        <v>89</v>
      </c>
      <c r="B12" s="35">
        <f t="shared" si="0"/>
        <v>0.8</v>
      </c>
      <c r="C12" s="35">
        <f t="shared" si="1"/>
        <v>0.8</v>
      </c>
      <c r="D12" s="35">
        <v>0.8</v>
      </c>
      <c r="E12" s="35"/>
      <c r="F12" s="24"/>
    </row>
    <row r="13" ht="18" customHeight="1" spans="1:6">
      <c r="A13" s="36" t="s">
        <v>90</v>
      </c>
      <c r="B13" s="35">
        <f t="shared" si="0"/>
        <v>29.73</v>
      </c>
      <c r="C13" s="35">
        <f t="shared" si="1"/>
        <v>29.73</v>
      </c>
      <c r="D13" s="35">
        <v>29.73</v>
      </c>
      <c r="E13" s="35"/>
      <c r="F13" s="24"/>
    </row>
    <row r="14" ht="18" customHeight="1" spans="1:6">
      <c r="A14" s="34" t="s">
        <v>91</v>
      </c>
      <c r="B14" s="35">
        <f>SUM(B15:B29)</f>
        <v>65.56</v>
      </c>
      <c r="C14" s="35">
        <f>SUM(C15:C29)</f>
        <v>65.56</v>
      </c>
      <c r="D14" s="35"/>
      <c r="E14" s="35">
        <f>SUM(E15:E29)</f>
        <v>65.56</v>
      </c>
      <c r="F14" s="24">
        <f>SUM(F15:F29)</f>
        <v>0</v>
      </c>
    </row>
    <row r="15" ht="18" customHeight="1" spans="1:6">
      <c r="A15" s="36" t="s">
        <v>92</v>
      </c>
      <c r="B15" s="35">
        <f t="shared" ref="B15:B29" si="2">C15+F15</f>
        <v>9.31</v>
      </c>
      <c r="C15" s="35">
        <f t="shared" ref="C15:C29" si="3">SUM(D15:E15)</f>
        <v>9.31</v>
      </c>
      <c r="D15" s="35"/>
      <c r="E15" s="35">
        <v>9.31</v>
      </c>
      <c r="F15" s="24"/>
    </row>
    <row r="16" ht="18" customHeight="1" spans="1:6">
      <c r="A16" s="36" t="s">
        <v>93</v>
      </c>
      <c r="B16" s="35">
        <f t="shared" si="2"/>
        <v>4.5</v>
      </c>
      <c r="C16" s="35">
        <f t="shared" si="3"/>
        <v>4.5</v>
      </c>
      <c r="D16" s="35"/>
      <c r="E16" s="35">
        <v>4.5</v>
      </c>
      <c r="F16" s="24"/>
    </row>
    <row r="17" ht="18" customHeight="1" spans="1:6">
      <c r="A17" s="36" t="s">
        <v>94</v>
      </c>
      <c r="B17" s="35">
        <f t="shared" si="2"/>
        <v>0.35</v>
      </c>
      <c r="C17" s="35">
        <f t="shared" si="3"/>
        <v>0.35</v>
      </c>
      <c r="D17" s="35"/>
      <c r="E17" s="35">
        <v>0.35</v>
      </c>
      <c r="F17" s="24"/>
    </row>
    <row r="18" ht="18" customHeight="1" spans="1:6">
      <c r="A18" s="36" t="s">
        <v>95</v>
      </c>
      <c r="B18" s="35">
        <f t="shared" si="2"/>
        <v>1</v>
      </c>
      <c r="C18" s="35">
        <f t="shared" si="3"/>
        <v>1</v>
      </c>
      <c r="D18" s="35"/>
      <c r="E18" s="35">
        <v>1</v>
      </c>
      <c r="F18" s="24"/>
    </row>
    <row r="19" ht="18" customHeight="1" spans="1:6">
      <c r="A19" s="36" t="s">
        <v>96</v>
      </c>
      <c r="B19" s="35">
        <f t="shared" si="2"/>
        <v>1.5</v>
      </c>
      <c r="C19" s="35">
        <f t="shared" si="3"/>
        <v>1.5</v>
      </c>
      <c r="D19" s="35"/>
      <c r="E19" s="35">
        <v>1.5</v>
      </c>
      <c r="F19" s="24"/>
    </row>
    <row r="20" ht="18" customHeight="1" spans="1:6">
      <c r="A20" s="36" t="s">
        <v>97</v>
      </c>
      <c r="B20" s="35">
        <f t="shared" si="2"/>
        <v>8</v>
      </c>
      <c r="C20" s="35">
        <f t="shared" si="3"/>
        <v>8</v>
      </c>
      <c r="D20" s="35"/>
      <c r="E20" s="35">
        <v>8</v>
      </c>
      <c r="F20" s="24"/>
    </row>
    <row r="21" ht="18" customHeight="1" spans="1:6">
      <c r="A21" s="36" t="s">
        <v>98</v>
      </c>
      <c r="B21" s="35">
        <f t="shared" si="2"/>
        <v>1.8</v>
      </c>
      <c r="C21" s="35">
        <f t="shared" si="3"/>
        <v>1.8</v>
      </c>
      <c r="D21" s="35"/>
      <c r="E21" s="35">
        <v>1.8</v>
      </c>
      <c r="F21" s="24"/>
    </row>
    <row r="22" ht="18" customHeight="1" spans="1:6">
      <c r="A22" s="36" t="s">
        <v>99</v>
      </c>
      <c r="B22" s="35">
        <f t="shared" si="2"/>
        <v>9</v>
      </c>
      <c r="C22" s="37">
        <f t="shared" si="3"/>
        <v>9</v>
      </c>
      <c r="D22" s="37"/>
      <c r="E22" s="37">
        <v>9</v>
      </c>
      <c r="F22" s="24"/>
    </row>
    <row r="23" ht="18" customHeight="1" spans="1:6">
      <c r="A23" s="36" t="s">
        <v>100</v>
      </c>
      <c r="B23" s="35">
        <f t="shared" si="2"/>
        <v>4</v>
      </c>
      <c r="C23" s="37">
        <f t="shared" si="3"/>
        <v>4</v>
      </c>
      <c r="D23" s="37"/>
      <c r="E23" s="37">
        <v>4</v>
      </c>
      <c r="F23" s="24"/>
    </row>
    <row r="24" ht="18" customHeight="1" spans="1:6">
      <c r="A24" s="36" t="s">
        <v>101</v>
      </c>
      <c r="B24" s="35">
        <f t="shared" si="2"/>
        <v>0.2</v>
      </c>
      <c r="C24" s="37">
        <f t="shared" si="3"/>
        <v>0.2</v>
      </c>
      <c r="D24" s="37"/>
      <c r="E24" s="37">
        <v>0.2</v>
      </c>
      <c r="F24" s="24"/>
    </row>
    <row r="25" ht="18" customHeight="1" spans="1:6">
      <c r="A25" s="36" t="s">
        <v>102</v>
      </c>
      <c r="B25" s="35">
        <f t="shared" si="2"/>
        <v>4</v>
      </c>
      <c r="C25" s="35">
        <f t="shared" si="3"/>
        <v>4</v>
      </c>
      <c r="D25" s="35"/>
      <c r="E25" s="35">
        <v>4</v>
      </c>
      <c r="F25" s="24"/>
    </row>
    <row r="26" ht="18" customHeight="1" spans="1:6">
      <c r="A26" s="36" t="s">
        <v>103</v>
      </c>
      <c r="B26" s="35">
        <f t="shared" si="2"/>
        <v>1.5</v>
      </c>
      <c r="C26" s="35">
        <f t="shared" si="3"/>
        <v>1.5</v>
      </c>
      <c r="D26" s="35"/>
      <c r="E26" s="35">
        <v>1.5</v>
      </c>
      <c r="F26" s="24"/>
    </row>
    <row r="27" ht="18" customHeight="1" spans="1:6">
      <c r="A27" s="36" t="s">
        <v>104</v>
      </c>
      <c r="B27" s="35">
        <f t="shared" si="2"/>
        <v>14.5</v>
      </c>
      <c r="C27" s="35">
        <f t="shared" si="3"/>
        <v>14.5</v>
      </c>
      <c r="D27" s="35"/>
      <c r="E27" s="35">
        <v>14.5</v>
      </c>
      <c r="F27" s="24"/>
    </row>
    <row r="28" ht="18" customHeight="1" spans="1:6">
      <c r="A28" s="36" t="s">
        <v>105</v>
      </c>
      <c r="B28" s="35">
        <f t="shared" si="2"/>
        <v>0.2</v>
      </c>
      <c r="C28" s="35">
        <f t="shared" si="3"/>
        <v>0.2</v>
      </c>
      <c r="D28" s="35"/>
      <c r="E28" s="35">
        <v>0.2</v>
      </c>
      <c r="F28" s="24"/>
    </row>
    <row r="29" ht="18" customHeight="1" spans="1:6">
      <c r="A29" s="36" t="s">
        <v>106</v>
      </c>
      <c r="B29" s="35">
        <f t="shared" si="2"/>
        <v>5.7</v>
      </c>
      <c r="C29" s="35">
        <f t="shared" si="3"/>
        <v>5.7</v>
      </c>
      <c r="D29" s="35"/>
      <c r="E29" s="35">
        <v>5.7</v>
      </c>
      <c r="F29" s="24"/>
    </row>
    <row r="30" ht="23.25" customHeight="1" spans="1:6">
      <c r="A30" s="38" t="s">
        <v>32</v>
      </c>
      <c r="B30" s="35">
        <f>B6+B14</f>
        <v>692.7</v>
      </c>
      <c r="C30" s="35">
        <f>C6+C14</f>
        <v>692.7</v>
      </c>
      <c r="D30" s="35">
        <f>D6+D14</f>
        <v>627.14</v>
      </c>
      <c r="E30" s="35">
        <f>E6+E14</f>
        <v>65.56</v>
      </c>
      <c r="F30" s="24"/>
    </row>
    <row r="31" spans="1:6">
      <c r="A31" s="39" t="s">
        <v>107</v>
      </c>
      <c r="B31" s="39"/>
      <c r="C31" s="39"/>
      <c r="D31" s="39"/>
      <c r="E31" s="39"/>
      <c r="F31" s="39"/>
    </row>
  </sheetData>
  <mergeCells count="7">
    <mergeCell ref="A2:F2"/>
    <mergeCell ref="E3:F3"/>
    <mergeCell ref="C4:E4"/>
    <mergeCell ref="A31:F31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  <ignoredErrors>
    <ignoredError sqref="B14:C1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showZeros="0" tabSelected="1" workbookViewId="0">
      <selection activeCell="A1" sqref="A1:F1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108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82</v>
      </c>
      <c r="B3" s="18" t="s">
        <v>28</v>
      </c>
      <c r="C3" s="23" t="s">
        <v>48</v>
      </c>
      <c r="D3" s="23"/>
      <c r="E3" s="23"/>
      <c r="F3" s="33" t="s">
        <v>49</v>
      </c>
    </row>
    <row r="4" ht="21" customHeight="1" spans="1:6">
      <c r="A4" s="33"/>
      <c r="B4" s="22"/>
      <c r="C4" s="23" t="s">
        <v>32</v>
      </c>
      <c r="D4" s="23" t="s">
        <v>53</v>
      </c>
      <c r="E4" s="23" t="s">
        <v>54</v>
      </c>
      <c r="F4" s="23"/>
    </row>
    <row r="5" ht="18" customHeight="1" spans="1:6">
      <c r="A5" s="34" t="s">
        <v>109</v>
      </c>
      <c r="B5" s="35">
        <f>SUM(B6:B8)</f>
        <v>627.14</v>
      </c>
      <c r="C5" s="35">
        <f>SUM(C6:C8)</f>
        <v>627.14</v>
      </c>
      <c r="D5" s="35">
        <f>SUM(D6:D8)</f>
        <v>627.14</v>
      </c>
      <c r="E5" s="35"/>
      <c r="F5" s="24">
        <f>SUM(F6:F8)</f>
        <v>0</v>
      </c>
    </row>
    <row r="6" ht="18" customHeight="1" spans="1:6">
      <c r="A6" s="36" t="s">
        <v>110</v>
      </c>
      <c r="B6" s="35">
        <f t="shared" ref="B6:B11" si="0">C6+F6</f>
        <v>524.21</v>
      </c>
      <c r="C6" s="35">
        <f>D6+E6</f>
        <v>524.21</v>
      </c>
      <c r="D6" s="35">
        <v>524.21</v>
      </c>
      <c r="E6" s="35"/>
      <c r="F6" s="24"/>
    </row>
    <row r="7" ht="18" customHeight="1" spans="1:6">
      <c r="A7" s="36" t="s">
        <v>111</v>
      </c>
      <c r="B7" s="35">
        <f t="shared" si="0"/>
        <v>73.2</v>
      </c>
      <c r="C7" s="35">
        <f>D7+E7</f>
        <v>73.2</v>
      </c>
      <c r="D7" s="35">
        <v>73.2</v>
      </c>
      <c r="E7" s="35"/>
      <c r="F7" s="24"/>
    </row>
    <row r="8" ht="18" customHeight="1" spans="1:6">
      <c r="A8" s="36" t="s">
        <v>90</v>
      </c>
      <c r="B8" s="35">
        <f t="shared" si="0"/>
        <v>29.73</v>
      </c>
      <c r="C8" s="35">
        <f>SUM(D8:E8)</f>
        <v>29.73</v>
      </c>
      <c r="D8" s="35">
        <v>29.73</v>
      </c>
      <c r="E8" s="35"/>
      <c r="F8" s="24"/>
    </row>
    <row r="9" ht="18" customHeight="1" spans="1:6">
      <c r="A9" s="34" t="s">
        <v>112</v>
      </c>
      <c r="B9" s="35">
        <f t="shared" si="0"/>
        <v>65.56</v>
      </c>
      <c r="C9" s="35">
        <f>D9+E9</f>
        <v>65.56</v>
      </c>
      <c r="D9" s="35">
        <f>SUM(D10:D11)</f>
        <v>0</v>
      </c>
      <c r="E9" s="35">
        <f>SUM(E10:E11)</f>
        <v>65.56</v>
      </c>
      <c r="F9" s="24">
        <f>SUM(F10:F11)</f>
        <v>0</v>
      </c>
    </row>
    <row r="10" ht="18" customHeight="1" spans="1:6">
      <c r="A10" s="36" t="s">
        <v>113</v>
      </c>
      <c r="B10" s="35">
        <f t="shared" si="0"/>
        <v>64.06</v>
      </c>
      <c r="C10" s="35">
        <f>D10+E10</f>
        <v>64.06</v>
      </c>
      <c r="D10" s="35"/>
      <c r="E10" s="35">
        <v>64.06</v>
      </c>
      <c r="F10" s="24"/>
    </row>
    <row r="11" ht="18" customHeight="1" spans="1:6">
      <c r="A11" s="36" t="s">
        <v>103</v>
      </c>
      <c r="B11" s="35">
        <f t="shared" si="0"/>
        <v>1.5</v>
      </c>
      <c r="C11" s="37">
        <f>D11+E11</f>
        <v>1.5</v>
      </c>
      <c r="D11" s="37"/>
      <c r="E11" s="37">
        <v>1.5</v>
      </c>
      <c r="F11" s="24"/>
    </row>
    <row r="12" ht="18" customHeight="1" spans="1:6">
      <c r="A12" s="38" t="s">
        <v>32</v>
      </c>
      <c r="B12" s="35">
        <f>B5+B9</f>
        <v>692.7</v>
      </c>
      <c r="C12" s="35">
        <f>C5+C9</f>
        <v>692.7</v>
      </c>
      <c r="D12" s="35">
        <f>D5+D9</f>
        <v>627.14</v>
      </c>
      <c r="E12" s="35">
        <f>E5+E9</f>
        <v>65.56</v>
      </c>
      <c r="F12" s="24">
        <f>F5+F9</f>
        <v>0</v>
      </c>
    </row>
    <row r="13" spans="1:6">
      <c r="A13" s="39" t="s">
        <v>107</v>
      </c>
      <c r="B13" s="39"/>
      <c r="C13" s="39"/>
      <c r="D13" s="39"/>
      <c r="E13" s="39"/>
      <c r="F13" s="39"/>
    </row>
  </sheetData>
  <mergeCells count="7">
    <mergeCell ref="A1:F1"/>
    <mergeCell ref="E2:F2"/>
    <mergeCell ref="C3:E3"/>
    <mergeCell ref="A13:F1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5" sqref="A15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114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115</v>
      </c>
    </row>
    <row r="5" ht="24" customHeight="1" spans="1:2">
      <c r="A5" s="24" t="s">
        <v>32</v>
      </c>
      <c r="B5" s="24"/>
    </row>
    <row r="6" ht="24" customHeight="1" spans="1:2">
      <c r="A6" s="27" t="s">
        <v>116</v>
      </c>
      <c r="B6" s="24"/>
    </row>
    <row r="7" ht="24" customHeight="1" spans="1:2">
      <c r="A7" s="27" t="s">
        <v>117</v>
      </c>
      <c r="B7" s="24"/>
    </row>
    <row r="8" ht="24" customHeight="1" spans="1:2">
      <c r="A8" s="27" t="s">
        <v>118</v>
      </c>
      <c r="B8" s="24"/>
    </row>
    <row r="9" ht="24" customHeight="1" spans="1:2">
      <c r="A9" s="27" t="s">
        <v>119</v>
      </c>
      <c r="B9" s="24"/>
    </row>
    <row r="10" ht="24" customHeight="1" spans="1:2">
      <c r="A10" s="27" t="s">
        <v>120</v>
      </c>
      <c r="B10" s="24"/>
    </row>
    <row r="11" ht="30.75" customHeight="1" spans="1:2">
      <c r="A11" s="28" t="s">
        <v>121</v>
      </c>
      <c r="B11" s="28"/>
    </row>
    <row r="12" ht="30.75" customHeight="1" spans="1:2">
      <c r="A12" s="29" t="s">
        <v>122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123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48</v>
      </c>
      <c r="D4" s="20"/>
      <c r="E4" s="21"/>
      <c r="F4" s="17" t="s">
        <v>49</v>
      </c>
    </row>
    <row r="5" ht="23.25" customHeight="1" spans="1:6">
      <c r="A5" s="22"/>
      <c r="B5" s="22"/>
      <c r="C5" s="23" t="s">
        <v>32</v>
      </c>
      <c r="D5" s="23" t="s">
        <v>53</v>
      </c>
      <c r="E5" s="23" t="s">
        <v>54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5" sqref="S15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126</v>
      </c>
      <c r="B4" s="4"/>
      <c r="C4" s="5"/>
      <c r="D4" s="6"/>
      <c r="E4" s="6"/>
      <c r="F4" s="6"/>
      <c r="G4" s="7"/>
      <c r="H4" s="4" t="s">
        <v>127</v>
      </c>
      <c r="I4" s="4"/>
      <c r="J4" s="4"/>
      <c r="K4" s="4"/>
      <c r="L4" s="4"/>
      <c r="M4" s="4"/>
      <c r="N4" s="4"/>
    </row>
    <row r="5" ht="36.75" customHeight="1" spans="1:14">
      <c r="A5" s="4" t="s">
        <v>128</v>
      </c>
      <c r="B5" s="4"/>
      <c r="C5" s="5" t="s">
        <v>129</v>
      </c>
      <c r="D5" s="6"/>
      <c r="E5" s="6"/>
      <c r="F5" s="6"/>
      <c r="G5" s="6"/>
      <c r="H5" s="4" t="s">
        <v>130</v>
      </c>
      <c r="I5" s="4"/>
      <c r="J5" s="4"/>
      <c r="K5" s="4"/>
      <c r="L5" s="5"/>
      <c r="M5" s="6"/>
      <c r="N5" s="7"/>
    </row>
    <row r="6" ht="25.5" customHeight="1" spans="1:14">
      <c r="A6" s="8" t="s">
        <v>131</v>
      </c>
      <c r="B6" s="9"/>
      <c r="C6" s="10" t="s">
        <v>132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133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134</v>
      </c>
      <c r="B8" s="4"/>
      <c r="C8" s="4"/>
      <c r="D8" s="4"/>
      <c r="E8" s="4" t="s">
        <v>135</v>
      </c>
      <c r="F8" s="4"/>
      <c r="G8" s="4"/>
      <c r="H8" s="4"/>
      <c r="I8" s="4"/>
      <c r="J8" s="4"/>
      <c r="K8" s="4"/>
      <c r="L8" s="4"/>
      <c r="M8" s="4"/>
      <c r="N8" s="14" t="s">
        <v>136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137</v>
      </c>
      <c r="B10" s="13"/>
      <c r="C10" s="13"/>
      <c r="D10" s="13"/>
      <c r="E10" s="4" t="s">
        <v>138</v>
      </c>
      <c r="F10" s="4"/>
      <c r="G10" s="4" t="s">
        <v>139</v>
      </c>
      <c r="H10" s="4"/>
      <c r="I10" s="4"/>
      <c r="J10" s="4"/>
      <c r="K10" s="4" t="s">
        <v>140</v>
      </c>
      <c r="L10" s="4"/>
      <c r="M10" s="4"/>
      <c r="N10" s="4" t="s">
        <v>141</v>
      </c>
    </row>
    <row r="11" ht="21" customHeight="1" spans="1:14">
      <c r="A11" s="13"/>
      <c r="B11" s="13"/>
      <c r="C11" s="13"/>
      <c r="D11" s="13"/>
      <c r="E11" s="4" t="s">
        <v>142</v>
      </c>
      <c r="F11" s="4"/>
      <c r="G11" s="4" t="s">
        <v>143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144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145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147</v>
      </c>
      <c r="F19" s="4"/>
      <c r="G19" s="4" t="s">
        <v>148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150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151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152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2022-09-08T04:46:29Z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4B285911261B4EBB9B3F12E5997D1ECE</vt:lpwstr>
  </property>
</Properties>
</file>